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иммочка\Конкурс УК\Очаково\Большая Очаковская 10-1\"/>
    </mc:Choice>
  </mc:AlternateContent>
  <bookViews>
    <workbookView xWindow="0" yWindow="0" windowWidth="16440" windowHeight="7320"/>
  </bookViews>
  <sheets>
    <sheet name="обяз" sheetId="8" r:id="rId1"/>
  </sheets>
  <calcPr calcId="152511"/>
</workbook>
</file>

<file path=xl/calcChain.xml><?xml version="1.0" encoding="utf-8"?>
<calcChain xmlns="http://schemas.openxmlformats.org/spreadsheetml/2006/main">
  <c r="BT33" i="8" l="1"/>
  <c r="BT32" i="8"/>
  <c r="CL34" i="8" l="1"/>
  <c r="CL35" i="8" s="1"/>
  <c r="BT28" i="8" l="1"/>
  <c r="BT30" i="8" l="1"/>
  <c r="BT31" i="8"/>
  <c r="BT29" i="8"/>
  <c r="BT27" i="8"/>
  <c r="BT26" i="8"/>
  <c r="BT25" i="8"/>
  <c r="BT24" i="8"/>
  <c r="BT23" i="8"/>
  <c r="BT22" i="8"/>
  <c r="BT21" i="8"/>
  <c r="BT20" i="8"/>
  <c r="BT19" i="8"/>
  <c r="BT18" i="8"/>
  <c r="BT17" i="8"/>
  <c r="BT16" i="8"/>
  <c r="BT15" i="8"/>
  <c r="BT14" i="8"/>
  <c r="BT13" i="8"/>
  <c r="BT34" i="8" l="1"/>
</calcChain>
</file>

<file path=xl/sharedStrings.xml><?xml version="1.0" encoding="utf-8"?>
<sst xmlns="http://schemas.openxmlformats.org/spreadsheetml/2006/main" count="101" uniqueCount="66">
  <si>
    <t>Годовая плата (рублей)</t>
  </si>
  <si>
    <t>Стоимость
на 1 кв. м общ. площади (рублей в месяц)</t>
  </si>
  <si>
    <t>ПЕРЕЧЕНЬ</t>
  </si>
  <si>
    <t>обязательных работ и услуг по содержанию и ремонту общего имущества</t>
  </si>
  <si>
    <t xml:space="preserve">2. Работы, выполняемые в зданиях с подвалами:
проверка температурно-влажностного режима подвальных помещений и при выявлении нарушений устранение причин его нарушения;
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
контроль за состоянием дверей подвалов и технических подполий, запорных устройств на них. Устранение выявленных неисправностей.
</t>
  </si>
  <si>
    <t xml:space="preserve">8. Работы, выполняемые в целях надлежащего содержания фасадов многоквартирных домов:
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
контроль состояния и работоспособности подсветки информационных знаков, входов в подъезды (домовые знаки и т.д.);
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</si>
  <si>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9. Работы, выполняемые в целях надлежащего содержания перегородок в многоквартирных домах:
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проверка звукоизоляции и огнезащиты;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</si>
  <si>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10.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
</t>
  </si>
  <si>
    <t>Итого</t>
  </si>
  <si>
    <t xml:space="preserve">ежедневно </t>
  </si>
  <si>
    <t>ежедневно</t>
  </si>
  <si>
    <t xml:space="preserve">ежедневно  </t>
  </si>
  <si>
    <t>Площадь жилых и нежилых помещений</t>
  </si>
  <si>
    <t>В соответствии с Постановлением Правительства РФ от 03.04.2013 N 290
"О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выполнения"</t>
  </si>
  <si>
    <t>Периодичность выполнения работ и услуг</t>
  </si>
  <si>
    <t xml:space="preserve">11. Работы, выполняемые в целях надлежащего содержания оконных и дверных заполнений помещений, относящихся к общему имуществу в многоквартирном доме:
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</si>
  <si>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ежегодно</t>
  </si>
  <si>
    <t>ежемесячно</t>
  </si>
  <si>
    <t xml:space="preserve">12. Общие работы, выполняемые для надлежащего содержания систем водоснабжения (холодного и горячего), отопления и водоотведения в многоквартирных домах:проверка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
контроль состояния и замена неисправных контрольно-измерительных приборов (манометров, термометров и т.п.);восстановление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доме;контроль состояния и незамедлительное восстановление герметичности участков трубопроводов и соединительных элементов в случае их разгерметизации;контроль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канализации;переключение в целях надежной эксплуатации режимов работы внутреннего водостока, гидравлического затвора внутреннего водостока;промывка участков водопровода после выполнения ремонтно-строительных работ на водопроводе;очистка и промывка водонапорных баков;промывка систем водоснабжения для удаления накипно-коррозионных отложений.
</t>
  </si>
  <si>
    <t xml:space="preserve">13. Работы, выполняемые в целях надлежащего содержания систем теплоснабжения (отопление, горячее водоснабжение) в многоквартирных домах:
испытания на прочность и плотность (гидравлические испытания) узлов ввода и систем отопления, промывка и регулировка систем отопления;
проведение пробных пусконаладочных работ (пробные топки);
удаление воздуха из системы отопления;
промывка централизованных систем теплоснабжения для удаления накипно-коррозионных отложений.
</t>
  </si>
  <si>
    <t xml:space="preserve">14. Работы, выполняемые в целях надлежащего содержания электрооборудования, радио- и телекоммуникационного оборудования в многоквартирном доме:
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установок,  очистка клемм и соединений в групповых щитках и распределительных шкафах, наладка электрооборудования;
</t>
  </si>
  <si>
    <t>Проверка - годовая сумма</t>
  </si>
  <si>
    <t>еженедельно</t>
  </si>
  <si>
    <t xml:space="preserve">3. Работы, выполняемые для надлежащего содержания стен многоквартирных домов:
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
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</si>
  <si>
    <t xml:space="preserve">4. Работы, выполняемые в целях надлежащего содержания перекрытий и покрытий многоквартирных домов:
выявление нарушений условий эксплуатации, несанкционированных изменений конструктивного решения, выявления прогибов, трещин и колебаний;
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
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выявление наличия, характера и величины трещин в сводах, изменений состояния кладки, коррозии балок в домах с перекрытиями из кирпичных сводов;
проверка состояния утеплителя, гидроизоляции и звукоизоляции, адгезии отделочных слоев к конструкциям перекрытия (покрытия);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</si>
  <si>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5. Работы, выполняемые в целях надлежащего содержания балок (ригелей) перекрытий и покрытий многоквартирных домов:
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
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
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</si>
  <si>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7. Работы, выполняемые в целях надлежащего содержания лестниц многоквартирных домов:
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
выявление прогибов косоуров, нарушения связи косоуров с площадками, коррозии металлических конструкций в домах с лестницами по стальным косоурам;
при выявлении повреждений и нарушений - разработка плана восстановительных работ (при необходимости), проведение восстановительных работ;
проверка состояния и при необходимости восстановление штукатурного слоя или окраска металлических косоуров краской, обеспечивающей предел огнестойкости 1 час в домах с лестницами по стальным косоурам;
</t>
  </si>
  <si>
    <t xml:space="preserve">1. Работы, выполняемые в отношении всех видов фундаментов:
проверка соответствия параметров вертикальной планировки территории вокруг здания проектным параметрам. Устранение выявленных нарушений;
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железобетонными и каменными фундаментами;
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
проверка состояния гидроизоляции фундаментов и систем водоотвода фундамента. При выявлении нарушений - восстановление их работоспособности;
</t>
  </si>
  <si>
    <t xml:space="preserve"> Наименование работ и услуг</t>
  </si>
  <si>
    <t>Объемы выполняемых работ</t>
  </si>
  <si>
    <t xml:space="preserve">Система горячего водоснабжения: 3067,00 пог.м трубопровода.
Система отопления: 4281,00 пог.м трубопровода
</t>
  </si>
  <si>
    <t>Приложение № 1
к Конкурсной документации</t>
  </si>
  <si>
    <t xml:space="preserve">Требования к качеству выполнения работ и услуг
</t>
  </si>
  <si>
    <t xml:space="preserve">Постановление Госстроя РФ от 27.09.2003 №170                                                                                                                                    Свод правил СП 50.13330.2012 ""СНиП 23-02-2003. Тепловая защита зданий"" (утв. приказом Министерства регионального развития РФ от 30 июня 2012 г. N 265)
ГОСТ 30494 ""Здания жилые и общественные. Параметры микроклимата в помещениях"" 
СанПиН 2.1.2.1002-00 ""Санитарно-эпидемиологические требования к жилым зданиям и помещениям""
СанПиН 2.1.2.2645-10 ""Санитарно-эпидемиологические требования к условиям проживания в жилых зданиях и помещениях"" 
СНиП 3.04.01-87 ""Методическое пособие по содержанию и ремонту жилищного фонда. МДК 2-04.2004""
Федеральый закон  от 30 декабря 2009 года N 384-ФЗ ""Технический регламент о безопасности зданий и сооружений"""
</t>
  </si>
  <si>
    <t>15. Работы по содержанию помещений, входящих в состав общего имущества в многоквартирном доме:
сухая и влажная уборка тамбуров, холлов, коридоров, галерей, лифтовых площадок и лифтовых холлов и кабин (в случае наличия лифта в доме), лестничных площадок и маршей, пандусов;
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
мытье окон;
очистка систем защиты от грязи (металлических решеток, ячеистых покрытий, приямков, текстильных матов);
проведение дератизации и дезинсекции помещений, входящих в состав общего имущества в многоквартирном доме
«Санитарно-эпидемиологические требования к условиям проживания в жилых зданиях и помещениях».</t>
  </si>
  <si>
    <t xml:space="preserve">16. Работы по обеспечению вывоза бытовых отходов, в том числе откачке жидких бытовых отходов:
незамедлительный вывоз твердых бытовых отходов при накоплении более 2,5 куб. метров;
организация мест накопления бытовых отходов, сбор отходов I - IV классов опасности (отработанных ртутьсодержащих ламп и др.)
</t>
  </si>
  <si>
    <t xml:space="preserve">17.Работы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
</t>
  </si>
  <si>
    <t xml:space="preserve">18.Обеспечение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
</t>
  </si>
  <si>
    <t>собственников помещений в многоквартирном доме, являющимся</t>
  </si>
  <si>
    <t xml:space="preserve">20.Работы, выполняемые в целях надлежащего содержания и ремонта лифта (лифтов) в многоквартирном доме:
организация системы диспетчерского контроля и обеспечение диспетчерской связи с кабиной лифта;
обеспечение проведения осмотров, технического обслуживания и ремонт лифта (лифтов);
обеспечение проведения аварийного обслуживания лифта (лифтов);
обеспечение проведения технического освидетельствования лифта (лифтов), в том числе после замены элементов оборудования.
</t>
  </si>
  <si>
    <t xml:space="preserve">21.Работы, выполняемые в целях надлежащего содержания мусоропроводов многоквартирных домов:
проверка технического состояния и работоспособности элементов мусоропровода;
при выявлении засоров - незамедлительное их устранение;
чистка, промывка и дезинфекция загрузочных клапанов стволов мусоропроводов, мусоросборной камеры и ее оборудования;
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</si>
  <si>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 Утверждаю
Глава управы района Очаково-Матвеевское города Москвы
                              ________________________ В. И. Рогов                                               
119361, г. Москва, ул. Большая Очаковская, д. 10,                
 т. 84954371250, ф. 84954372333,
ochakovo-uprava@mos.ru
                           "19" сентября 2016 г.
                        (дата утверждения)</t>
  </si>
  <si>
    <t xml:space="preserve">объектом конкурса по адресу:  г. Москва, Большая Очаковская ул., д. 10, к.1
</t>
  </si>
  <si>
    <t>Площадь фундамента - 530,7 м.кв.</t>
  </si>
  <si>
    <t>Мусоропроводов - 1 шт.,  протяженность  - 78 п.м.</t>
  </si>
  <si>
    <t xml:space="preserve">Количество лифтов пассажирских: 1 шт.
Количество лифтов грузо-пассажирских: 2 шт.
</t>
  </si>
  <si>
    <t xml:space="preserve">Количество систем вентиляции: 0 шт.;
Количество вентиляционных шахт: 12 шт. </t>
  </si>
  <si>
    <t>Количество квартир: 144</t>
  </si>
  <si>
    <t>количество пожарных лестниц - 1 шт, выходов - 1 шт., систем аварийного освещения - 1 шт., пожаротушения - 1 шт, сигнализации - 1 шт, противопожарного водоснабжения - 25 комплектов, средств противопожарной защиты - 25 шт., противодымной защиты - 25 шт.</t>
  </si>
  <si>
    <t>Количество мусорных
 баков: 2 шт.</t>
  </si>
  <si>
    <t>Количество АСКУЭ: 1 шт.
Количество радиокоммуникаций: 1 шт.
Количество телекоммуникаций: 1 шт. Длина электрокабеля - 675, трубопровода - 9383 пог.м.
Количество насосов - 6 шт.</t>
  </si>
  <si>
    <t xml:space="preserve">Количество тамбуров - 52 шт., холлов - 25 шт., коридоров - 51 шт., галерей - 0 шт., лифтовых площадок и лифтовых холлов и кабин - 3 шт., лестничных площадок и маршей - 52 шт., пандусов - 3 шт., перил лестниц- 52 шт., почтовых ящиков- 144 шт., дверных коробок - 216 шт., полотен дверей - 216 шт., доводчиков - 200 шт., дверных ручек -432 шт.; окон - 11; систем защиты от грязи (металлических решеток - 3 шт.)
</t>
  </si>
  <si>
    <t xml:space="preserve">Система холодного водоснабжения:  пог.м трубопровода. - 2086 
Система горячего водоснабжения:  пог.м трубопровода. - 3067
Система отопления:  пог.м трубопровода. - 4281
Система водоотведения:  9383 пог.м трубопровода. Количество насосов - 6 шт, запорной арматуры - 487шт., контрольно-измерительных приборов - 12 шт., автоматических регуляторов и устройств, коллективных (общедомовых) приборов учета - 4 шт, расширительных баков и элементов - 1 шт, скрытых от постоянного наблюдения - 1 шт. 
</t>
  </si>
  <si>
    <t xml:space="preserve">Количество оконных проемов: 11
Количество дверных проемов: 216
</t>
  </si>
  <si>
    <t>Количество лестниц: 1 шт., площадь лестниц - 304,2 м.кв.</t>
  </si>
  <si>
    <t xml:space="preserve"> Площадь подвальных помещений - 430,1 м.кв, количество дверей подвалов и технических подполий - 8 шт., запорных устройств на них - 8 шт.</t>
  </si>
  <si>
    <t>Площадь перекрытий и покрытий - 10422 м.кв.</t>
  </si>
  <si>
    <t xml:space="preserve">Перекрытия - 9995 м.кв. </t>
  </si>
  <si>
    <t>Объем - 3366 в куб. м., 416 шт.</t>
  </si>
  <si>
    <t>Площадь фасада - 3180,84 м.кв., количество всех элементов на фасаде- 28 шт.</t>
  </si>
  <si>
    <t>Площадь стен дома - 3180,83 м. кв.</t>
  </si>
  <si>
    <t>Площадь - 2965,1 м.кв.</t>
  </si>
  <si>
    <t>Открытый конкурс по отбору управляющей организации на право управления многоквартирным домом, расположенным по адресу:
г. Москва, ул. Большая Очаковская, д. 10, к. 1</t>
  </si>
  <si>
    <t xml:space="preserve">6. Работы, выполняемые в целях надлежащего содержания крыш многоквартирных домов:
проверка кровли на отсутствие протечек;
проверка молниезащитных устройств и заземления мачт, расположенных на крыше;
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
проверка температурно-влажностного режима и воздухообмена на чердаке;
контроль состояния оборудования или устройств, предотвращающих образование наледи и сосулек;
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проверка и при необходимости очистка кровли и водоотводящих устройств от мусора, грязи и наледи, препятствующих стоку дождевых и талых вод;
проверка и при необходимости очистка кровли от скопления снега и наледи;
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
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
проверка и при необходимости восстановление пешеходных дорожек в местах пешеходных зон кровель из эластомерных и термопластичных материалов;
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
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</si>
  <si>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Площади кровли - 418,1 м.кв., молниезащитных устройств-1 шт.,  заземления мачт-1шт.</t>
  </si>
  <si>
    <t xml:space="preserve">19.Работы, выполняемые в целях надлежащего содержания систем вентиляции и дымоудаления многоквартирных домов:
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
контроль состояния, выявление и устранение причин недопустимых вибраций и шума при работе вентиляционной установки;
проверка утепления теплых чердаков, плотности закрытия входов на них;
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
контроль и обеспечение исправного состояния систем автоматического дымоудаления;
сезонное открытие и закрытие калорифера со стороны подвода воздуха;
контроль состояния и восстановление антикоррозионной окраски металлических вытяжных каналов, труб, поддонов и дефлекторов;
при выявлении повреждений и нарушений - разработка плана восстановительных работ (при необходимости), проведение восстановительных работ.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</si>
</sst>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Border="1"/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4" fillId="0" borderId="3" xfId="0" applyFont="1" applyBorder="1"/>
    <xf numFmtId="0" fontId="6" fillId="0" borderId="0" xfId="0" applyFont="1"/>
    <xf numFmtId="0" fontId="6" fillId="0" borderId="3" xfId="0" applyFont="1" applyBorder="1" applyAlignment="1">
      <alignment wrapText="1"/>
    </xf>
    <xf numFmtId="0" fontId="6" fillId="2" borderId="7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2" fillId="2" borderId="3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wrapText="1"/>
    </xf>
    <xf numFmtId="0" fontId="2" fillId="4" borderId="3" xfId="0" applyFont="1" applyFill="1" applyBorder="1"/>
    <xf numFmtId="0" fontId="6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7" xfId="0" applyNumberFormat="1" applyFont="1" applyBorder="1" applyAlignment="1">
      <alignment horizontal="left" vertical="top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/>
    </xf>
    <xf numFmtId="4" fontId="6" fillId="3" borderId="1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top" wrapText="1"/>
    </xf>
    <xf numFmtId="0" fontId="5" fillId="0" borderId="3" xfId="0" applyFont="1" applyBorder="1"/>
    <xf numFmtId="4" fontId="6" fillId="3" borderId="8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3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6"/>
  <sheetViews>
    <sheetView tabSelected="1" topLeftCell="A25" zoomScale="80" zoomScaleNormal="80" zoomScaleSheetLayoutView="100" workbookViewId="0">
      <selection activeCell="A26" sqref="A26:AR26"/>
    </sheetView>
  </sheetViews>
  <sheetFormatPr defaultColWidth="0.85546875" defaultRowHeight="15.75" x14ac:dyDescent="0.25"/>
  <cols>
    <col min="1" max="43" width="0.85546875" style="2"/>
    <col min="44" max="44" width="45.7109375" style="2" customWidth="1"/>
    <col min="45" max="87" width="0.85546875" style="2"/>
    <col min="88" max="88" width="3.140625" style="2" customWidth="1"/>
    <col min="89" max="104" width="0.85546875" style="2"/>
    <col min="105" max="105" width="1.5703125" style="2" customWidth="1"/>
    <col min="106" max="108" width="0.85546875" style="2" hidden="1" customWidth="1"/>
    <col min="109" max="109" width="40.140625" style="2" customWidth="1"/>
    <col min="110" max="110" width="66.140625" style="2" customWidth="1"/>
    <col min="111" max="16384" width="0.85546875" style="2"/>
  </cols>
  <sheetData>
    <row r="1" spans="1:110" s="1" customFormat="1" ht="40.5" customHeight="1" x14ac:dyDescent="0.2">
      <c r="BP1" s="20" t="s">
        <v>31</v>
      </c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</row>
    <row r="2" spans="1:110" s="1" customFormat="1" ht="78.75" customHeight="1" x14ac:dyDescent="0.2">
      <c r="BP2" s="20" t="s">
        <v>62</v>
      </c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</row>
    <row r="3" spans="1:110" s="1" customFormat="1" ht="21" customHeight="1" x14ac:dyDescent="0.2"/>
    <row r="4" spans="1:110" s="3" customFormat="1" ht="140.25" customHeight="1" x14ac:dyDescent="0.2">
      <c r="AZ4" s="21" t="s">
        <v>41</v>
      </c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</row>
    <row r="5" spans="1:110" ht="23.25" customHeight="1" x14ac:dyDescent="0.25"/>
    <row r="6" spans="1:110" s="4" customFormat="1" ht="16.5" x14ac:dyDescent="0.25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</row>
    <row r="7" spans="1:110" s="4" customFormat="1" ht="19.5" customHeigh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</row>
    <row r="8" spans="1:110" s="4" customFormat="1" ht="16.5" x14ac:dyDescent="0.25">
      <c r="A8" s="27" t="s">
        <v>38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</row>
    <row r="9" spans="1:110" s="4" customFormat="1" ht="65.25" customHeight="1" x14ac:dyDescent="0.25">
      <c r="A9" s="28" t="s">
        <v>42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</row>
    <row r="10" spans="1:110" s="4" customFormat="1" ht="77.25" customHeight="1" x14ac:dyDescent="0.25">
      <c r="A10" s="25" t="s">
        <v>13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6"/>
      <c r="DC10" s="6"/>
      <c r="DD10" s="6"/>
    </row>
    <row r="11" spans="1:110" s="4" customFormat="1" ht="16.5" x14ac:dyDescent="0.25">
      <c r="A11" s="24" t="s">
        <v>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>
        <v>8384.5</v>
      </c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5"/>
      <c r="DC11" s="5"/>
      <c r="DD11" s="5"/>
      <c r="DE11" s="10"/>
      <c r="DF11" s="10"/>
    </row>
    <row r="12" spans="1:110" ht="119.25" customHeight="1" x14ac:dyDescent="0.25">
      <c r="A12" s="23" t="s">
        <v>28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 t="s">
        <v>14</v>
      </c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 t="s">
        <v>0</v>
      </c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 t="s">
        <v>1</v>
      </c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9" t="s">
        <v>29</v>
      </c>
      <c r="DF12" s="8" t="s">
        <v>32</v>
      </c>
    </row>
    <row r="13" spans="1:110" s="11" customFormat="1" ht="166.5" customHeight="1" thickBot="1" x14ac:dyDescent="0.25">
      <c r="A13" s="29" t="s">
        <v>27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1" t="s">
        <v>17</v>
      </c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2">
        <f>CL13*BK11*12</f>
        <v>10061.400000000001</v>
      </c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3">
        <v>0.1</v>
      </c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5"/>
      <c r="DB13" s="13"/>
      <c r="DC13" s="13"/>
      <c r="DD13" s="13"/>
      <c r="DE13" s="16" t="s">
        <v>43</v>
      </c>
      <c r="DF13" s="12" t="s">
        <v>33</v>
      </c>
    </row>
    <row r="14" spans="1:110" s="11" customFormat="1" ht="152.25" customHeight="1" thickBot="1" x14ac:dyDescent="0.25">
      <c r="A14" s="36" t="s">
        <v>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1" t="s">
        <v>17</v>
      </c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2">
        <f>CL14*BK11*12</f>
        <v>10061.400000000001</v>
      </c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8">
        <v>0.1</v>
      </c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40"/>
      <c r="DB14" s="14"/>
      <c r="DC14" s="14"/>
      <c r="DD14" s="14"/>
      <c r="DE14" s="16" t="s">
        <v>55</v>
      </c>
      <c r="DF14" s="12" t="s">
        <v>33</v>
      </c>
    </row>
    <row r="15" spans="1:110" s="11" customFormat="1" ht="198" customHeight="1" thickBot="1" x14ac:dyDescent="0.25">
      <c r="A15" s="36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1" t="s">
        <v>17</v>
      </c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2">
        <f>CL15*12*BK11</f>
        <v>10061.400000000001</v>
      </c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8">
        <v>0.1</v>
      </c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40"/>
      <c r="DB15" s="14"/>
      <c r="DC15" s="14"/>
      <c r="DD15" s="14"/>
      <c r="DE15" s="19" t="s">
        <v>60</v>
      </c>
      <c r="DF15" s="12" t="s">
        <v>33</v>
      </c>
    </row>
    <row r="16" spans="1:110" s="11" customFormat="1" ht="213" customHeight="1" thickBot="1" x14ac:dyDescent="0.25">
      <c r="A16" s="41" t="s">
        <v>24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1" t="s">
        <v>17</v>
      </c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2">
        <f>CL16*12*BK11</f>
        <v>10061.400000000001</v>
      </c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8">
        <v>0.1</v>
      </c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40"/>
      <c r="DB16" s="14"/>
      <c r="DC16" s="14"/>
      <c r="DD16" s="14"/>
      <c r="DE16" s="16" t="s">
        <v>56</v>
      </c>
      <c r="DF16" s="12" t="s">
        <v>33</v>
      </c>
    </row>
    <row r="17" spans="1:110" s="11" customFormat="1" ht="162.75" customHeight="1" thickBot="1" x14ac:dyDescent="0.25">
      <c r="A17" s="36" t="s">
        <v>25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1" t="s">
        <v>17</v>
      </c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2">
        <f>CL17*12*BK11</f>
        <v>10061.400000000001</v>
      </c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8">
        <v>0.1</v>
      </c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40"/>
      <c r="DB17" s="14"/>
      <c r="DC17" s="14"/>
      <c r="DD17" s="14"/>
      <c r="DE17" s="16" t="s">
        <v>57</v>
      </c>
      <c r="DF17" s="12" t="s">
        <v>33</v>
      </c>
    </row>
    <row r="18" spans="1:110" s="11" customFormat="1" ht="316.5" customHeight="1" thickBot="1" x14ac:dyDescent="0.25">
      <c r="A18" s="36" t="s">
        <v>63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1" t="s">
        <v>17</v>
      </c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2">
        <f>CL18*12*BK11</f>
        <v>10061.400000000001</v>
      </c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8">
        <v>0.1</v>
      </c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40"/>
      <c r="DB18" s="14"/>
      <c r="DC18" s="14"/>
      <c r="DD18" s="14"/>
      <c r="DE18" s="16" t="s">
        <v>64</v>
      </c>
      <c r="DF18" s="12" t="s">
        <v>33</v>
      </c>
    </row>
    <row r="19" spans="1:110" s="11" customFormat="1" ht="198" customHeight="1" thickBot="1" x14ac:dyDescent="0.25">
      <c r="A19" s="36" t="s">
        <v>26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1" t="s">
        <v>17</v>
      </c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2">
        <f>CL19*12*BK11</f>
        <v>10061.400000000001</v>
      </c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8">
        <v>0.1</v>
      </c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40"/>
      <c r="DB19" s="14"/>
      <c r="DC19" s="14"/>
      <c r="DD19" s="14"/>
      <c r="DE19" s="16" t="s">
        <v>54</v>
      </c>
      <c r="DF19" s="12" t="s">
        <v>33</v>
      </c>
    </row>
    <row r="20" spans="1:110" s="11" customFormat="1" ht="155.25" customHeight="1" thickBot="1" x14ac:dyDescent="0.25">
      <c r="A20" s="36" t="s">
        <v>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1" t="s">
        <v>17</v>
      </c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2">
        <f>CL20*12*BK11</f>
        <v>10061.400000000001</v>
      </c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8">
        <v>0.1</v>
      </c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40"/>
      <c r="DB20" s="14"/>
      <c r="DC20" s="14"/>
      <c r="DD20" s="14"/>
      <c r="DE20" s="16" t="s">
        <v>59</v>
      </c>
      <c r="DF20" s="12" t="s">
        <v>33</v>
      </c>
    </row>
    <row r="21" spans="1:110" s="11" customFormat="1" ht="161.25" customHeight="1" thickBot="1" x14ac:dyDescent="0.25">
      <c r="A21" s="41" t="s">
        <v>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1" t="s">
        <v>17</v>
      </c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2">
        <f>CL21*12*BK11</f>
        <v>10061.400000000001</v>
      </c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8">
        <v>0.1</v>
      </c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40"/>
      <c r="DB21" s="14"/>
      <c r="DC21" s="14"/>
      <c r="DD21" s="14"/>
      <c r="DE21" s="16" t="s">
        <v>58</v>
      </c>
      <c r="DF21" s="12" t="s">
        <v>33</v>
      </c>
    </row>
    <row r="22" spans="1:110" s="11" customFormat="1" ht="174" customHeight="1" thickBot="1" x14ac:dyDescent="0.25">
      <c r="A22" s="41" t="s">
        <v>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1" t="s">
        <v>17</v>
      </c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2">
        <f>CL22*12*BK11</f>
        <v>10061.400000000001</v>
      </c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8">
        <v>0.1</v>
      </c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40"/>
      <c r="DB22" s="14"/>
      <c r="DC22" s="14"/>
      <c r="DD22" s="14"/>
      <c r="DE22" s="16" t="s">
        <v>61</v>
      </c>
      <c r="DF22" s="12" t="s">
        <v>33</v>
      </c>
    </row>
    <row r="23" spans="1:110" s="11" customFormat="1" ht="154.5" customHeight="1" thickBot="1" x14ac:dyDescent="0.25">
      <c r="A23" s="41" t="s">
        <v>15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42" t="s">
        <v>9</v>
      </c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32">
        <f>CL23*12*BK11</f>
        <v>10061.400000000001</v>
      </c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8">
        <v>0.1</v>
      </c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40"/>
      <c r="DB23" s="14"/>
      <c r="DC23" s="14"/>
      <c r="DD23" s="14"/>
      <c r="DE23" s="16" t="s">
        <v>53</v>
      </c>
      <c r="DF23" s="12" t="s">
        <v>33</v>
      </c>
    </row>
    <row r="24" spans="1:110" s="11" customFormat="1" ht="214.15" customHeight="1" thickBot="1" x14ac:dyDescent="0.25">
      <c r="A24" s="36" t="s">
        <v>18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42" t="s">
        <v>10</v>
      </c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32">
        <f>CL24*12*BK11</f>
        <v>206258.69999999998</v>
      </c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8">
        <v>2.0499999999999998</v>
      </c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40"/>
      <c r="DB24" s="14"/>
      <c r="DC24" s="14"/>
      <c r="DD24" s="14"/>
      <c r="DE24" s="16" t="s">
        <v>52</v>
      </c>
      <c r="DF24" s="12" t="s">
        <v>33</v>
      </c>
    </row>
    <row r="25" spans="1:110" s="11" customFormat="1" ht="149.25" customHeight="1" thickBot="1" x14ac:dyDescent="0.25">
      <c r="A25" s="41" t="s">
        <v>19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42" t="s">
        <v>16</v>
      </c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32">
        <f>CL25*12*BK11</f>
        <v>462824.39999999997</v>
      </c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8">
        <v>4.5999999999999996</v>
      </c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40"/>
      <c r="DB25" s="14"/>
      <c r="DC25" s="14"/>
      <c r="DD25" s="14"/>
      <c r="DE25" s="16" t="s">
        <v>30</v>
      </c>
      <c r="DF25" s="12" t="s">
        <v>33</v>
      </c>
    </row>
    <row r="26" spans="1:110" s="11" customFormat="1" ht="159.75" customHeight="1" thickBot="1" x14ac:dyDescent="0.25">
      <c r="A26" s="36" t="s">
        <v>20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42" t="s">
        <v>17</v>
      </c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32">
        <f>CL26*12*BK11</f>
        <v>10061.400000000001</v>
      </c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8">
        <v>0.1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40"/>
      <c r="DB26" s="14"/>
      <c r="DC26" s="14"/>
      <c r="DD26" s="14"/>
      <c r="DE26" s="16" t="s">
        <v>50</v>
      </c>
      <c r="DF26" s="12" t="s">
        <v>33</v>
      </c>
    </row>
    <row r="27" spans="1:110" s="11" customFormat="1" ht="153.75" customHeight="1" thickBot="1" x14ac:dyDescent="0.25">
      <c r="A27" s="36" t="s">
        <v>34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42" t="s">
        <v>22</v>
      </c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32">
        <f>CL27*12*BK11</f>
        <v>306872.69999999995</v>
      </c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8">
        <v>3.05</v>
      </c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40"/>
      <c r="DB27" s="14"/>
      <c r="DC27" s="14"/>
      <c r="DD27" s="14"/>
      <c r="DE27" s="16" t="s">
        <v>51</v>
      </c>
      <c r="DF27" s="12" t="s">
        <v>33</v>
      </c>
    </row>
    <row r="28" spans="1:110" s="11" customFormat="1" ht="168" customHeight="1" thickBot="1" x14ac:dyDescent="0.25">
      <c r="A28" s="36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42" t="s">
        <v>9</v>
      </c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32">
        <f>CL28*12*BK11</f>
        <v>255559.56</v>
      </c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8">
        <v>2.54</v>
      </c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40"/>
      <c r="DB28" s="14"/>
      <c r="DC28" s="14"/>
      <c r="DD28" s="14"/>
      <c r="DE28" s="16" t="s">
        <v>49</v>
      </c>
      <c r="DF28" s="12" t="s">
        <v>33</v>
      </c>
    </row>
    <row r="29" spans="1:110" s="11" customFormat="1" ht="162" customHeight="1" thickBot="1" x14ac:dyDescent="0.25">
      <c r="A29" s="41" t="s">
        <v>36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43" t="s">
        <v>17</v>
      </c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32">
        <f>CL29*12*BK11</f>
        <v>10061.400000000001</v>
      </c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8">
        <v>0.1</v>
      </c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40"/>
      <c r="DB29" s="14"/>
      <c r="DC29" s="14"/>
      <c r="DD29" s="14"/>
      <c r="DE29" s="16" t="s">
        <v>48</v>
      </c>
      <c r="DF29" s="12" t="s">
        <v>33</v>
      </c>
    </row>
    <row r="30" spans="1:110" s="11" customFormat="1" ht="179.25" customHeight="1" thickBot="1" x14ac:dyDescent="0.25">
      <c r="A30" s="41" t="s">
        <v>37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42" t="s">
        <v>11</v>
      </c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32">
        <f>CL30*12*BK11</f>
        <v>394406.88</v>
      </c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8">
        <v>3.92</v>
      </c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40"/>
      <c r="DB30" s="14"/>
      <c r="DC30" s="14"/>
      <c r="DD30" s="14"/>
      <c r="DE30" s="16" t="s">
        <v>47</v>
      </c>
      <c r="DF30" s="12" t="s">
        <v>33</v>
      </c>
    </row>
    <row r="31" spans="1:110" s="11" customFormat="1" ht="190.5" customHeight="1" thickBot="1" x14ac:dyDescent="0.25">
      <c r="A31" s="36" t="s">
        <v>65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42" t="s">
        <v>17</v>
      </c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32">
        <f>CL31*12*BK11</f>
        <v>296811.30000000005</v>
      </c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8">
        <v>2.95</v>
      </c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40"/>
      <c r="DB31" s="14"/>
      <c r="DC31" s="14"/>
      <c r="DD31" s="14"/>
      <c r="DE31" s="16" t="s">
        <v>46</v>
      </c>
      <c r="DF31" s="12" t="s">
        <v>33</v>
      </c>
    </row>
    <row r="32" spans="1:110" s="11" customFormat="1" ht="159.75" customHeight="1" thickBot="1" x14ac:dyDescent="0.25">
      <c r="A32" s="41" t="s">
        <v>39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43" t="s">
        <v>10</v>
      </c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32">
        <f>CL32*12*BK11</f>
        <v>336050.76</v>
      </c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8">
        <v>3.34</v>
      </c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40"/>
      <c r="DB32" s="14"/>
      <c r="DC32" s="14"/>
      <c r="DD32" s="14"/>
      <c r="DE32" s="17" t="s">
        <v>45</v>
      </c>
      <c r="DF32" s="12" t="s">
        <v>33</v>
      </c>
    </row>
    <row r="33" spans="1:110" s="11" customFormat="1" ht="157.5" customHeight="1" x14ac:dyDescent="0.2">
      <c r="A33" s="36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42" t="s">
        <v>10</v>
      </c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32">
        <f>CL33*12*BK11</f>
        <v>279706.92</v>
      </c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8">
        <v>2.78</v>
      </c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40"/>
      <c r="DB33" s="14"/>
      <c r="DC33" s="14"/>
      <c r="DD33" s="14"/>
      <c r="DE33" s="17" t="s">
        <v>44</v>
      </c>
      <c r="DF33" s="12" t="s">
        <v>33</v>
      </c>
    </row>
    <row r="34" spans="1:110" ht="46.5" customHeight="1" x14ac:dyDescent="0.25">
      <c r="A34" s="46" t="s">
        <v>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8"/>
      <c r="BT34" s="49">
        <f>SUM(BT13:BT33)</f>
        <v>2669289.42</v>
      </c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49">
        <f>SUM(CL13:CL33)</f>
        <v>26.529999999999998</v>
      </c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15"/>
      <c r="DC34" s="15"/>
      <c r="DD34" s="15"/>
      <c r="DE34" s="18"/>
      <c r="DF34" s="5"/>
    </row>
    <row r="35" spans="1:110" x14ac:dyDescent="0.25">
      <c r="AR35" s="7"/>
      <c r="AT35" s="46" t="s">
        <v>21</v>
      </c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8"/>
      <c r="CL35" s="45">
        <f>CL34*12*BK11</f>
        <v>2669289.4199999995</v>
      </c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</row>
    <row r="36" spans="1:110" x14ac:dyDescent="0.25"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</row>
  </sheetData>
  <mergeCells count="104">
    <mergeCell ref="BV36:CJ36"/>
    <mergeCell ref="CL35:DA35"/>
    <mergeCell ref="AT35:CK35"/>
    <mergeCell ref="A32:AR32"/>
    <mergeCell ref="AS32:BS32"/>
    <mergeCell ref="BT32:CK32"/>
    <mergeCell ref="CL32:DA32"/>
    <mergeCell ref="A34:BS34"/>
    <mergeCell ref="BT34:CK34"/>
    <mergeCell ref="A33:AR33"/>
    <mergeCell ref="AS33:BS33"/>
    <mergeCell ref="BT33:CK33"/>
    <mergeCell ref="CL33:DA33"/>
    <mergeCell ref="CL34:DA34"/>
    <mergeCell ref="AS31:BS31"/>
    <mergeCell ref="CL31:DA31"/>
    <mergeCell ref="A27:AR27"/>
    <mergeCell ref="AS27:BS27"/>
    <mergeCell ref="BT27:CK27"/>
    <mergeCell ref="CL27:DA27"/>
    <mergeCell ref="A28:AR28"/>
    <mergeCell ref="AS28:BS28"/>
    <mergeCell ref="BT28:CK28"/>
    <mergeCell ref="CL28:DA28"/>
    <mergeCell ref="A29:AR29"/>
    <mergeCell ref="AS29:BS29"/>
    <mergeCell ref="BT29:CK29"/>
    <mergeCell ref="CL29:DA29"/>
    <mergeCell ref="A30:AR30"/>
    <mergeCell ref="BT31:CK31"/>
    <mergeCell ref="A31:AR31"/>
    <mergeCell ref="A24:AR24"/>
    <mergeCell ref="AS24:BS24"/>
    <mergeCell ref="BT24:CK24"/>
    <mergeCell ref="CL24:DA24"/>
    <mergeCell ref="BT23:CK23"/>
    <mergeCell ref="A23:AR23"/>
    <mergeCell ref="AS23:BS23"/>
    <mergeCell ref="CL23:DA23"/>
    <mergeCell ref="AS30:BS30"/>
    <mergeCell ref="BT30:CK30"/>
    <mergeCell ref="CL30:DA30"/>
    <mergeCell ref="A25:AR25"/>
    <mergeCell ref="AS25:BS25"/>
    <mergeCell ref="BT25:CK25"/>
    <mergeCell ref="CL25:DA25"/>
    <mergeCell ref="A26:AR26"/>
    <mergeCell ref="AS26:BS26"/>
    <mergeCell ref="BT26:CK26"/>
    <mergeCell ref="CL26:DA26"/>
    <mergeCell ref="A21:AR21"/>
    <mergeCell ref="AS21:BS21"/>
    <mergeCell ref="BT21:CK21"/>
    <mergeCell ref="CL21:DA21"/>
    <mergeCell ref="A22:AR22"/>
    <mergeCell ref="AS22:BS22"/>
    <mergeCell ref="BT22:CK22"/>
    <mergeCell ref="CL22:DA22"/>
    <mergeCell ref="A19:AR19"/>
    <mergeCell ref="AS19:BS19"/>
    <mergeCell ref="BT19:CK19"/>
    <mergeCell ref="CL19:DA19"/>
    <mergeCell ref="A20:AR20"/>
    <mergeCell ref="AS20:BS20"/>
    <mergeCell ref="BT20:CK20"/>
    <mergeCell ref="CL20:DA20"/>
    <mergeCell ref="A17:AR17"/>
    <mergeCell ref="AS17:BS17"/>
    <mergeCell ref="BT17:CK17"/>
    <mergeCell ref="CL17:DA17"/>
    <mergeCell ref="A18:AR18"/>
    <mergeCell ref="AS18:BS18"/>
    <mergeCell ref="BT18:CK18"/>
    <mergeCell ref="CL18:DA18"/>
    <mergeCell ref="BT16:CK16"/>
    <mergeCell ref="CL16:DA16"/>
    <mergeCell ref="A16:AR16"/>
    <mergeCell ref="AS16:BS16"/>
    <mergeCell ref="A13:AR13"/>
    <mergeCell ref="AS13:BS13"/>
    <mergeCell ref="BT13:CK13"/>
    <mergeCell ref="CL13:DA13"/>
    <mergeCell ref="A14:AR14"/>
    <mergeCell ref="AS14:BS14"/>
    <mergeCell ref="BT14:CK14"/>
    <mergeCell ref="CL14:DA14"/>
    <mergeCell ref="A15:AR15"/>
    <mergeCell ref="AS15:BS15"/>
    <mergeCell ref="BT15:CK15"/>
    <mergeCell ref="CL15:DA15"/>
    <mergeCell ref="BP1:DD1"/>
    <mergeCell ref="AZ4:DD4"/>
    <mergeCell ref="A12:AR12"/>
    <mergeCell ref="AS12:BS12"/>
    <mergeCell ref="BT12:CK12"/>
    <mergeCell ref="CL12:DD12"/>
    <mergeCell ref="BK11:DA11"/>
    <mergeCell ref="A11:BJ11"/>
    <mergeCell ref="A10:DA10"/>
    <mergeCell ref="A6:DD6"/>
    <mergeCell ref="A7:DD7"/>
    <mergeCell ref="A8:DD8"/>
    <mergeCell ref="A9:DD9"/>
    <mergeCell ref="BP2:DD2"/>
  </mergeCells>
  <pageMargins left="0.78740157480314965" right="0.35433070866141736" top="0.24" bottom="0.19" header="0.19685039370078741" footer="0.1400000000000000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Prof-PetuhovaOV</dc:creator>
  <cp:lastModifiedBy>Microsoft Office</cp:lastModifiedBy>
  <cp:lastPrinted>2013-12-16T06:11:30Z</cp:lastPrinted>
  <dcterms:created xsi:type="dcterms:W3CDTF">2006-02-15T07:39:53Z</dcterms:created>
  <dcterms:modified xsi:type="dcterms:W3CDTF">2016-09-20T10:38:58Z</dcterms:modified>
</cp:coreProperties>
</file>